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270" windowWidth="13785" windowHeight="10875"/>
  </bookViews>
  <sheets>
    <sheet name="1 вариант (30000)" sheetId="26" r:id="rId1"/>
  </sheets>
  <externalReferences>
    <externalReference r:id="rId2"/>
  </externalReferences>
  <definedNames>
    <definedName name="_xlnm.Print_Titles" localSheetId="0">'1 вариант (30000)'!$B:$C</definedName>
    <definedName name="_xlnm.Print_Area" localSheetId="0">'1 вариант (30000)'!$A$1:$N$31</definedName>
  </definedNames>
  <calcPr calcId="145621"/>
</workbook>
</file>

<file path=xl/calcChain.xml><?xml version="1.0" encoding="utf-8"?>
<calcChain xmlns="http://schemas.openxmlformats.org/spreadsheetml/2006/main">
  <c r="N5" i="26" l="1"/>
  <c r="G5" i="26" l="1"/>
  <c r="G31" i="26"/>
  <c r="D31" i="26"/>
  <c r="C4" i="26"/>
  <c r="D4" i="26" s="1"/>
  <c r="E4" i="26" s="1"/>
  <c r="F4" i="26" s="1"/>
  <c r="G4" i="26" s="1"/>
  <c r="H4" i="26" s="1"/>
  <c r="I4" i="26" s="1"/>
  <c r="J4" i="26" s="1"/>
  <c r="K4" i="26" s="1"/>
  <c r="L4" i="26" s="1"/>
  <c r="M4" i="26" s="1"/>
  <c r="N4" i="26" s="1"/>
  <c r="E6" i="26" l="1"/>
  <c r="F6" i="26"/>
  <c r="E7" i="26"/>
  <c r="G7" i="26" s="1"/>
  <c r="F7" i="26"/>
  <c r="E8" i="26"/>
  <c r="F8" i="26"/>
  <c r="E9" i="26"/>
  <c r="G9" i="26" s="1"/>
  <c r="F9" i="26"/>
  <c r="E10" i="26"/>
  <c r="F10" i="26"/>
  <c r="E11" i="26"/>
  <c r="G11" i="26" s="1"/>
  <c r="F11" i="26"/>
  <c r="E12" i="26"/>
  <c r="F12" i="26"/>
  <c r="E13" i="26"/>
  <c r="G13" i="26" s="1"/>
  <c r="F13" i="26"/>
  <c r="E14" i="26"/>
  <c r="F14" i="26"/>
  <c r="E15" i="26"/>
  <c r="G15" i="26" s="1"/>
  <c r="F15" i="26"/>
  <c r="E16" i="26"/>
  <c r="F16" i="26"/>
  <c r="E17" i="26"/>
  <c r="G17" i="26" s="1"/>
  <c r="F17" i="26"/>
  <c r="E18" i="26"/>
  <c r="F18" i="26"/>
  <c r="E19" i="26"/>
  <c r="G19" i="26" s="1"/>
  <c r="F19" i="26"/>
  <c r="E20" i="26"/>
  <c r="F20" i="26"/>
  <c r="E21" i="26"/>
  <c r="G21" i="26" s="1"/>
  <c r="F21" i="26"/>
  <c r="E22" i="26"/>
  <c r="F22" i="26"/>
  <c r="E23" i="26"/>
  <c r="G23" i="26" s="1"/>
  <c r="F23" i="26"/>
  <c r="E24" i="26"/>
  <c r="F24" i="26"/>
  <c r="E25" i="26"/>
  <c r="G25" i="26" s="1"/>
  <c r="F25" i="26"/>
  <c r="E26" i="26"/>
  <c r="F26" i="26"/>
  <c r="E27" i="26"/>
  <c r="G27" i="26" s="1"/>
  <c r="F27" i="26"/>
  <c r="E28" i="26"/>
  <c r="F28" i="26"/>
  <c r="E29" i="26"/>
  <c r="G29" i="26" s="1"/>
  <c r="F29" i="26"/>
  <c r="E30" i="26"/>
  <c r="F30" i="26"/>
  <c r="F5" i="26"/>
  <c r="E5" i="26"/>
  <c r="G28" i="26" l="1"/>
  <c r="G22" i="26"/>
  <c r="G30" i="26"/>
  <c r="G26" i="26"/>
  <c r="G24" i="26"/>
  <c r="G20" i="26"/>
  <c r="G18" i="26"/>
  <c r="G16" i="26"/>
  <c r="G14" i="26"/>
  <c r="G12" i="26"/>
  <c r="G10" i="26"/>
  <c r="G8" i="26"/>
  <c r="G6" i="26"/>
  <c r="E31" i="26" l="1"/>
  <c r="F31" i="26"/>
  <c r="K5" i="26" l="1"/>
  <c r="K9" i="26"/>
  <c r="K25" i="26" l="1"/>
  <c r="K27" i="26"/>
  <c r="K12" i="26"/>
  <c r="K22" i="26"/>
  <c r="K21" i="26"/>
  <c r="K23" i="26"/>
  <c r="K13" i="26"/>
  <c r="K18" i="26"/>
  <c r="K15" i="26"/>
  <c r="K11" i="26"/>
  <c r="K19" i="26"/>
  <c r="K20" i="26"/>
  <c r="K26" i="26"/>
  <c r="K8" i="26"/>
  <c r="K17" i="26"/>
  <c r="K24" i="26"/>
  <c r="K7" i="26"/>
  <c r="K28" i="26"/>
  <c r="K29" i="26"/>
  <c r="K14" i="26"/>
  <c r="K6" i="26"/>
  <c r="K10" i="26"/>
  <c r="I31" i="26" l="1"/>
  <c r="K16" i="26"/>
  <c r="K31" i="26" s="1"/>
  <c r="L31" i="26" s="1"/>
  <c r="N13" i="26" l="1"/>
  <c r="N29" i="26"/>
  <c r="N7" i="26"/>
  <c r="N23" i="26"/>
  <c r="N17" i="26"/>
  <c r="N11" i="26"/>
  <c r="N27" i="26"/>
  <c r="N20" i="26"/>
  <c r="N8" i="26"/>
  <c r="N30" i="26"/>
  <c r="N12" i="26"/>
  <c r="N6" i="26"/>
  <c r="N10" i="26"/>
  <c r="N15" i="26"/>
  <c r="N24" i="26"/>
  <c r="N19" i="26"/>
  <c r="N25" i="26"/>
  <c r="N28" i="26"/>
  <c r="N16" i="26"/>
  <c r="N22" i="26" l="1"/>
  <c r="N21" i="26"/>
  <c r="N9" i="26"/>
  <c r="N14" i="26"/>
  <c r="N26" i="26"/>
  <c r="N18" i="26"/>
  <c r="N31" i="26" l="1"/>
  <c r="M31" i="26"/>
</calcChain>
</file>

<file path=xl/sharedStrings.xml><?xml version="1.0" encoding="utf-8"?>
<sst xmlns="http://schemas.openxmlformats.org/spreadsheetml/2006/main" count="42" uniqueCount="42">
  <si>
    <t>Алатырский</t>
  </si>
  <si>
    <t>Аликовский</t>
  </si>
  <si>
    <t>Батыревский</t>
  </si>
  <si>
    <t>Вурнарский</t>
  </si>
  <si>
    <t>Ибресинский</t>
  </si>
  <si>
    <t>Канашский</t>
  </si>
  <si>
    <t>Козловский</t>
  </si>
  <si>
    <t>Комсомольский</t>
  </si>
  <si>
    <t>Красноармейский</t>
  </si>
  <si>
    <t>Красночетайский</t>
  </si>
  <si>
    <t>Марпосадский</t>
  </si>
  <si>
    <t>Моргаушский</t>
  </si>
  <si>
    <t>Порецкий</t>
  </si>
  <si>
    <t>Урмарский</t>
  </si>
  <si>
    <t>Цивильский</t>
  </si>
  <si>
    <t>Чебоксарский</t>
  </si>
  <si>
    <t>Шемуршинский</t>
  </si>
  <si>
    <t>Шумерлинский</t>
  </si>
  <si>
    <t>Ядринский</t>
  </si>
  <si>
    <t>Яльчикский</t>
  </si>
  <si>
    <t>Янтиковский</t>
  </si>
  <si>
    <t>г. Алатырь</t>
  </si>
  <si>
    <t>г. Канаш</t>
  </si>
  <si>
    <t>г. Новочебоксарск</t>
  </si>
  <si>
    <t>г. Шумерля</t>
  </si>
  <si>
    <t>№ п/п</t>
  </si>
  <si>
    <t>Итого</t>
  </si>
  <si>
    <t>тыс. рублей</t>
  </si>
  <si>
    <t>г. Чебоксары</t>
  </si>
  <si>
    <t>Наименование муниципальных образований</t>
  </si>
  <si>
    <t>Робрi</t>
  </si>
  <si>
    <t>Ркi</t>
  </si>
  <si>
    <t>Рфi</t>
  </si>
  <si>
    <t>V= 30 000 рублей</t>
  </si>
  <si>
    <t>При условии  O1i окр ≤ V</t>
  </si>
  <si>
    <t xml:space="preserve">Расчет распределения субсидий из республиканского бюджета Чувашской Республики бюджетам муниципальных округов и городских округов на реализацию вопросов местного значения в сфере образования, культуры, физической культуры и спорта в 2024 году </t>
  </si>
  <si>
    <t>Расходные потребности        за 2022 год                     Рi</t>
  </si>
  <si>
    <t xml:space="preserve">Разница        Q-сумма             O1i </t>
  </si>
  <si>
    <t xml:space="preserve">Объем субсидии           (2 этап)               О2i </t>
  </si>
  <si>
    <t>Объем субсидии            Оi</t>
  </si>
  <si>
    <t xml:space="preserve">Объем субсидии        (1 этап)          O1i </t>
  </si>
  <si>
    <t>Объем субсидии        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</si>
</sst>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00"/>
    <numFmt numFmtId="168" formatCode="0.00000000000"/>
    <numFmt numFmtId="169" formatCode="#,##0.000"/>
    <numFmt numFmtId="170" formatCode="#,##0.0"/>
  </numFmts>
  <fonts count="17" x14ac:knownFonts="1">
    <font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  <charset val="204"/>
    </font>
    <font>
      <sz val="10"/>
      <name val="Courie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3" fillId="0" borderId="0"/>
    <xf numFmtId="0" fontId="4" fillId="0" borderId="0">
      <protection locked="0"/>
    </xf>
    <xf numFmtId="0" fontId="4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167" fontId="7" fillId="0" borderId="0"/>
    <xf numFmtId="0" fontId="3" fillId="0" borderId="0"/>
    <xf numFmtId="0" fontId="3" fillId="0" borderId="0"/>
    <xf numFmtId="0" fontId="1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7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4" fillId="0" borderId="0">
      <protection locked="0"/>
    </xf>
    <xf numFmtId="0" fontId="2" fillId="0" borderId="0"/>
  </cellStyleXfs>
  <cellXfs count="28">
    <xf numFmtId="0" fontId="0" fillId="0" borderId="0" xfId="0"/>
    <xf numFmtId="0" fontId="8" fillId="0" borderId="0" xfId="39" applyFont="1"/>
    <xf numFmtId="169" fontId="8" fillId="0" borderId="0" xfId="39" applyNumberFormat="1" applyFont="1"/>
    <xf numFmtId="169" fontId="9" fillId="0" borderId="0" xfId="39" applyNumberFormat="1" applyFont="1"/>
    <xf numFmtId="0" fontId="9" fillId="0" borderId="0" xfId="39" applyFont="1"/>
    <xf numFmtId="170" fontId="8" fillId="0" borderId="0" xfId="39" applyNumberFormat="1" applyFont="1"/>
    <xf numFmtId="0" fontId="8" fillId="2" borderId="0" xfId="39" applyFont="1" applyFill="1"/>
    <xf numFmtId="170" fontId="8" fillId="2" borderId="0" xfId="39" applyNumberFormat="1" applyFont="1" applyFill="1"/>
    <xf numFmtId="0" fontId="9" fillId="2" borderId="0" xfId="39" applyFont="1" applyFill="1"/>
    <xf numFmtId="49" fontId="10" fillId="0" borderId="0" xfId="39" applyNumberFormat="1" applyFont="1" applyAlignment="1">
      <alignment horizontal="center" wrapText="1"/>
    </xf>
    <xf numFmtId="0" fontId="11" fillId="0" borderId="2" xfId="39" applyFont="1" applyBorder="1" applyAlignment="1">
      <alignment horizontal="center" vertical="center" wrapText="1"/>
    </xf>
    <xf numFmtId="0" fontId="12" fillId="0" borderId="2" xfId="15" applyFont="1" applyFill="1" applyBorder="1" applyAlignment="1">
      <alignment horizontal="center" vertical="center" wrapText="1"/>
    </xf>
    <xf numFmtId="0" fontId="12" fillId="2" borderId="2" xfId="15" applyFont="1" applyFill="1" applyBorder="1" applyAlignment="1">
      <alignment horizontal="center" vertical="center" wrapText="1"/>
    </xf>
    <xf numFmtId="0" fontId="13" fillId="0" borderId="2" xfId="39" applyFont="1" applyBorder="1" applyAlignment="1">
      <alignment horizontal="center" vertical="center"/>
    </xf>
    <xf numFmtId="0" fontId="13" fillId="0" borderId="2" xfId="39" applyFont="1" applyBorder="1" applyAlignment="1">
      <alignment horizontal="center" vertical="center" wrapText="1"/>
    </xf>
    <xf numFmtId="0" fontId="13" fillId="2" borderId="2" xfId="39" applyFont="1" applyFill="1" applyBorder="1" applyAlignment="1">
      <alignment horizontal="center" vertical="center" wrapText="1"/>
    </xf>
    <xf numFmtId="0" fontId="14" fillId="0" borderId="2" xfId="39" applyFont="1" applyBorder="1"/>
    <xf numFmtId="170" fontId="14" fillId="0" borderId="2" xfId="39" applyNumberFormat="1" applyFont="1" applyBorder="1" applyAlignment="1">
      <alignment wrapText="1"/>
    </xf>
    <xf numFmtId="170" fontId="14" fillId="0" borderId="2" xfId="39" applyNumberFormat="1" applyFont="1" applyFill="1" applyBorder="1" applyAlignment="1">
      <alignment wrapText="1"/>
    </xf>
    <xf numFmtId="170" fontId="14" fillId="0" borderId="3" xfId="39" applyNumberFormat="1" applyFont="1" applyFill="1" applyBorder="1" applyAlignment="1">
      <alignment wrapText="1"/>
    </xf>
    <xf numFmtId="0" fontId="14" fillId="0" borderId="2" xfId="39" applyFont="1" applyFill="1" applyBorder="1" applyAlignment="1">
      <alignment wrapText="1"/>
    </xf>
    <xf numFmtId="170" fontId="14" fillId="2" borderId="2" xfId="39" applyNumberFormat="1" applyFont="1" applyFill="1" applyBorder="1" applyAlignment="1">
      <alignment wrapText="1"/>
    </xf>
    <xf numFmtId="0" fontId="14" fillId="2" borderId="2" xfId="39" applyFont="1" applyFill="1" applyBorder="1" applyAlignment="1">
      <alignment wrapText="1"/>
    </xf>
    <xf numFmtId="0" fontId="15" fillId="0" borderId="2" xfId="39" applyFont="1" applyBorder="1" applyAlignment="1">
      <alignment vertical="center" wrapText="1"/>
    </xf>
    <xf numFmtId="0" fontId="16" fillId="0" borderId="2" xfId="15" applyFont="1" applyFill="1" applyBorder="1" applyAlignment="1">
      <alignment vertical="center" wrapText="1"/>
    </xf>
    <xf numFmtId="0" fontId="16" fillId="0" borderId="2" xfId="39" applyFont="1" applyBorder="1"/>
    <xf numFmtId="170" fontId="10" fillId="0" borderId="2" xfId="39" applyNumberFormat="1" applyFont="1" applyFill="1" applyBorder="1" applyAlignment="1">
      <alignment wrapText="1"/>
    </xf>
    <xf numFmtId="170" fontId="10" fillId="2" borderId="2" xfId="39" applyNumberFormat="1" applyFont="1" applyFill="1" applyBorder="1" applyAlignment="1">
      <alignment wrapText="1"/>
    </xf>
  </cellXfs>
  <cellStyles count="40">
    <cellStyle name="”ќђќ‘ћ‚›‰" xfId="23"/>
    <cellStyle name="”љ‘ђћ‚ђќќ›‰" xfId="24"/>
    <cellStyle name="„…ќ…†ќ›‰" xfId="25"/>
    <cellStyle name="‡ђѓћ‹ћ‚ћљ1" xfId="26"/>
    <cellStyle name="‡ђѓћ‹ћ‚ћљ2" xfId="27"/>
    <cellStyle name="’ћѓћ‚›‰" xfId="28"/>
    <cellStyle name="" xfId="2"/>
    <cellStyle name="" xfId="3"/>
    <cellStyle name="" xfId="4"/>
    <cellStyle name="" xfId="5"/>
    <cellStyle name="" xfId="6"/>
    <cellStyle name="1" xfId="7"/>
    <cellStyle name="2" xfId="8"/>
    <cellStyle name="Денежный 2" xfId="14"/>
    <cellStyle name="Обычный" xfId="0" builtinId="0"/>
    <cellStyle name="Обычный 10" xfId="9"/>
    <cellStyle name="Обычный 11" xfId="29"/>
    <cellStyle name="Обычный 12" xfId="30"/>
    <cellStyle name="Обычный 13" xfId="31"/>
    <cellStyle name="Обычный 14" xfId="32"/>
    <cellStyle name="Обычный 15" xfId="33"/>
    <cellStyle name="Обычный 16" xfId="34"/>
    <cellStyle name="Обычный 17" xfId="35"/>
    <cellStyle name="Обычный 18" xfId="39"/>
    <cellStyle name="Обычный 2" xfId="10"/>
    <cellStyle name="Обычный 2 2" xfId="15"/>
    <cellStyle name="Обычный 3" xfId="11"/>
    <cellStyle name="Обычный 4" xfId="12"/>
    <cellStyle name="Обычный 5" xfId="1"/>
    <cellStyle name="Обычный 6" xfId="13"/>
    <cellStyle name="Обычный 7" xfId="22"/>
    <cellStyle name="Обычный 8" xfId="36"/>
    <cellStyle name="Обычный 9" xfId="37"/>
    <cellStyle name="Процентный 2" xfId="17"/>
    <cellStyle name="Процентный 3" xfId="16"/>
    <cellStyle name="Тысячи [0]_Лист1" xfId="18"/>
    <cellStyle name="Тысячи_Лист1" xfId="19"/>
    <cellStyle name="Финансовый 2" xfId="21"/>
    <cellStyle name="Финансовый 3" xfId="20"/>
    <cellStyle name="Џђћ–…ќ’ќ›‰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3;&#1086;&#1076;&#1099;%20&#1076;&#1083;&#1103;%20&#1088;&#1072;&#1089;&#1095;&#1077;&#1090;&#1072;%20&#1085;&#107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01"/>
      <sheetName val="0702"/>
      <sheetName val="0703"/>
      <sheetName val="0801"/>
      <sheetName val="1100"/>
      <sheetName val="субсиди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">
          <cell r="C5">
            <v>5535.3</v>
          </cell>
          <cell r="F5">
            <v>20164.2</v>
          </cell>
          <cell r="G5">
            <v>0</v>
          </cell>
        </row>
        <row r="6">
          <cell r="F6">
            <v>20515.400000000001</v>
          </cell>
          <cell r="G6">
            <v>0</v>
          </cell>
        </row>
        <row r="7">
          <cell r="F7">
            <v>46408.1</v>
          </cell>
          <cell r="G7">
            <v>8171.8</v>
          </cell>
        </row>
        <row r="8">
          <cell r="F8">
            <v>42811.8</v>
          </cell>
          <cell r="G8">
            <v>0</v>
          </cell>
        </row>
        <row r="9">
          <cell r="F9">
            <v>30024.6</v>
          </cell>
          <cell r="G9">
            <v>0</v>
          </cell>
        </row>
        <row r="10">
          <cell r="F10">
            <v>47333.599999999999</v>
          </cell>
          <cell r="G10">
            <v>0</v>
          </cell>
        </row>
        <row r="11">
          <cell r="F11">
            <v>22467.5</v>
          </cell>
          <cell r="G11">
            <v>0</v>
          </cell>
        </row>
        <row r="12">
          <cell r="F12">
            <v>30689.7</v>
          </cell>
          <cell r="G12">
            <v>0</v>
          </cell>
        </row>
        <row r="13">
          <cell r="F13">
            <v>18725.400000000001</v>
          </cell>
          <cell r="G13">
            <v>0</v>
          </cell>
        </row>
        <row r="14">
          <cell r="F14">
            <v>20442.5</v>
          </cell>
          <cell r="G14">
            <v>0</v>
          </cell>
        </row>
        <row r="15">
          <cell r="F15">
            <v>28087.4</v>
          </cell>
          <cell r="G15">
            <v>4945.8</v>
          </cell>
        </row>
        <row r="16">
          <cell r="F16">
            <v>45866.5</v>
          </cell>
          <cell r="G16">
            <v>8076.4</v>
          </cell>
        </row>
        <row r="17">
          <cell r="F17">
            <v>15551.7</v>
          </cell>
          <cell r="G17">
            <v>0</v>
          </cell>
        </row>
        <row r="18">
          <cell r="F18">
            <v>30393.599999999999</v>
          </cell>
          <cell r="G18">
            <v>0</v>
          </cell>
        </row>
        <row r="19">
          <cell r="F19">
            <v>46613.4</v>
          </cell>
          <cell r="G19">
            <v>0</v>
          </cell>
        </row>
        <row r="20">
          <cell r="F20">
            <v>91654.1</v>
          </cell>
          <cell r="G20">
            <v>16139</v>
          </cell>
        </row>
        <row r="21">
          <cell r="F21">
            <v>17276.2</v>
          </cell>
          <cell r="G21">
            <v>0</v>
          </cell>
        </row>
        <row r="22">
          <cell r="F22">
            <v>11351.3</v>
          </cell>
          <cell r="G22">
            <v>0</v>
          </cell>
        </row>
        <row r="23">
          <cell r="F23">
            <v>33751.9</v>
          </cell>
          <cell r="G23">
            <v>5943.2</v>
          </cell>
        </row>
        <row r="24">
          <cell r="F24">
            <v>22701.1</v>
          </cell>
          <cell r="G24">
            <v>0</v>
          </cell>
        </row>
        <row r="25">
          <cell r="F25">
            <v>18210.599999999999</v>
          </cell>
          <cell r="G25">
            <v>0</v>
          </cell>
        </row>
        <row r="26">
          <cell r="F26">
            <v>15042.9</v>
          </cell>
          <cell r="G26">
            <v>0</v>
          </cell>
        </row>
        <row r="27">
          <cell r="F27">
            <v>21101.5</v>
          </cell>
          <cell r="G27">
            <v>23167.200000000001</v>
          </cell>
        </row>
        <row r="28">
          <cell r="F28">
            <v>57418.1</v>
          </cell>
          <cell r="G28">
            <v>63038.9</v>
          </cell>
        </row>
        <row r="29">
          <cell r="F29">
            <v>12549.7</v>
          </cell>
          <cell r="G29">
            <v>0</v>
          </cell>
        </row>
        <row r="30">
          <cell r="F30">
            <v>241425.9</v>
          </cell>
          <cell r="G30">
            <v>265059.59999999998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2"/>
  <sheetViews>
    <sheetView tabSelected="1" view="pageBreakPreview" topLeftCell="B1" zoomScaleNormal="100" zoomScaleSheetLayoutView="100" workbookViewId="0">
      <pane xSplit="2" ySplit="3" topLeftCell="D4" activePane="bottomRight" state="frozen"/>
      <selection activeCell="B1" sqref="B1"/>
      <selection pane="topRight" activeCell="D1" sqref="D1"/>
      <selection pane="bottomLeft" activeCell="B8" sqref="B8"/>
      <selection pane="bottomRight" activeCell="F16" sqref="F16"/>
    </sheetView>
  </sheetViews>
  <sheetFormatPr defaultColWidth="8.6640625" defaultRowHeight="15.75" x14ac:dyDescent="0.25"/>
  <cols>
    <col min="1" max="1" width="8.6640625" style="1" hidden="1" customWidth="1"/>
    <col min="2" max="2" width="3.1640625" style="1" customWidth="1"/>
    <col min="3" max="3" width="12.9140625" style="1" customWidth="1"/>
    <col min="4" max="4" width="9.08203125" style="1" customWidth="1"/>
    <col min="5" max="5" width="8.6640625" style="1" customWidth="1"/>
    <col min="6" max="6" width="7.4140625" style="1" customWidth="1"/>
    <col min="7" max="7" width="10.5" style="1" customWidth="1"/>
    <col min="8" max="8" width="7.6640625" style="1" customWidth="1"/>
    <col min="9" max="9" width="8.6640625" style="6"/>
    <col min="10" max="10" width="7.33203125" style="6" customWidth="1"/>
    <col min="11" max="11" width="8.6640625" style="6"/>
    <col min="12" max="12" width="7.6640625" style="1" customWidth="1"/>
    <col min="13" max="13" width="8.6640625" style="6"/>
    <col min="14" max="14" width="8.6640625" style="6" customWidth="1"/>
    <col min="15" max="16384" width="8.6640625" style="1"/>
  </cols>
  <sheetData>
    <row r="1" spans="1:14" ht="44.25" customHeight="1" x14ac:dyDescent="0.25">
      <c r="B1" s="9" t="s">
        <v>35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N2" s="8" t="s">
        <v>27</v>
      </c>
    </row>
    <row r="3" spans="1:14" ht="71.25" customHeight="1" x14ac:dyDescent="0.25">
      <c r="B3" s="10" t="s">
        <v>25</v>
      </c>
      <c r="C3" s="11" t="s">
        <v>29</v>
      </c>
      <c r="D3" s="13" t="s">
        <v>30</v>
      </c>
      <c r="E3" s="13" t="s">
        <v>31</v>
      </c>
      <c r="F3" s="13" t="s">
        <v>32</v>
      </c>
      <c r="G3" s="14" t="s">
        <v>36</v>
      </c>
      <c r="H3" s="14" t="s">
        <v>41</v>
      </c>
      <c r="I3" s="15" t="s">
        <v>40</v>
      </c>
      <c r="J3" s="15" t="s">
        <v>33</v>
      </c>
      <c r="K3" s="15" t="s">
        <v>34</v>
      </c>
      <c r="L3" s="14" t="s">
        <v>37</v>
      </c>
      <c r="M3" s="15" t="s">
        <v>38</v>
      </c>
      <c r="N3" s="15" t="s">
        <v>39</v>
      </c>
    </row>
    <row r="4" spans="1:14" ht="18" customHeight="1" x14ac:dyDescent="0.25">
      <c r="B4" s="10">
        <v>1</v>
      </c>
      <c r="C4" s="11">
        <f>B4+1</f>
        <v>2</v>
      </c>
      <c r="D4" s="11">
        <f t="shared" ref="D4:N4" si="0">C4+1</f>
        <v>3</v>
      </c>
      <c r="E4" s="11">
        <f t="shared" si="0"/>
        <v>4</v>
      </c>
      <c r="F4" s="11">
        <f t="shared" si="0"/>
        <v>5</v>
      </c>
      <c r="G4" s="11">
        <f t="shared" si="0"/>
        <v>6</v>
      </c>
      <c r="H4" s="11">
        <f t="shared" si="0"/>
        <v>7</v>
      </c>
      <c r="I4" s="12">
        <f t="shared" si="0"/>
        <v>8</v>
      </c>
      <c r="J4" s="12">
        <f t="shared" si="0"/>
        <v>9</v>
      </c>
      <c r="K4" s="12">
        <f t="shared" si="0"/>
        <v>10</v>
      </c>
      <c r="L4" s="12">
        <f t="shared" si="0"/>
        <v>11</v>
      </c>
      <c r="M4" s="12">
        <f t="shared" si="0"/>
        <v>12</v>
      </c>
      <c r="N4" s="12">
        <f t="shared" si="0"/>
        <v>13</v>
      </c>
    </row>
    <row r="5" spans="1:14" ht="19.5" customHeight="1" x14ac:dyDescent="0.25">
      <c r="A5" s="2"/>
      <c r="B5" s="16">
        <v>1</v>
      </c>
      <c r="C5" s="16" t="s">
        <v>0</v>
      </c>
      <c r="D5" s="17">
        <v>33645.5</v>
      </c>
      <c r="E5" s="18">
        <f>[1]субсидии!F5</f>
        <v>20164.2</v>
      </c>
      <c r="F5" s="18">
        <f>[1]субсидии!G5</f>
        <v>0</v>
      </c>
      <c r="G5" s="19">
        <f t="shared" ref="G5:G30" si="1">D5+E5+F5</f>
        <v>53809.7</v>
      </c>
      <c r="H5" s="20"/>
      <c r="I5" s="21">
        <v>3754.5</v>
      </c>
      <c r="J5" s="22"/>
      <c r="K5" s="21">
        <f>I5</f>
        <v>3754.5</v>
      </c>
      <c r="L5" s="21"/>
      <c r="M5" s="21">
        <v>1390.4</v>
      </c>
      <c r="N5" s="21">
        <f>M5+K5</f>
        <v>5144.8999999999996</v>
      </c>
    </row>
    <row r="6" spans="1:14" ht="19.5" customHeight="1" x14ac:dyDescent="0.25">
      <c r="A6" s="2"/>
      <c r="B6" s="16">
        <v>2</v>
      </c>
      <c r="C6" s="16" t="s">
        <v>1</v>
      </c>
      <c r="D6" s="17">
        <v>42336</v>
      </c>
      <c r="E6" s="18">
        <f>[1]субсидии!F6</f>
        <v>20515.400000000001</v>
      </c>
      <c r="F6" s="18">
        <f>[1]субсидии!G6</f>
        <v>0</v>
      </c>
      <c r="G6" s="19">
        <f t="shared" si="1"/>
        <v>62851.4</v>
      </c>
      <c r="H6" s="20"/>
      <c r="I6" s="21">
        <v>4385.3999999999996</v>
      </c>
      <c r="J6" s="22"/>
      <c r="K6" s="21">
        <f t="shared" ref="K6:K28" si="2">I6</f>
        <v>4385.3999999999996</v>
      </c>
      <c r="L6" s="21"/>
      <c r="M6" s="21">
        <v>1624</v>
      </c>
      <c r="N6" s="21">
        <f t="shared" ref="N6:N30" si="3">M6+K6</f>
        <v>6009.4</v>
      </c>
    </row>
    <row r="7" spans="1:14" ht="19.5" customHeight="1" x14ac:dyDescent="0.25">
      <c r="A7" s="2"/>
      <c r="B7" s="16">
        <v>3</v>
      </c>
      <c r="C7" s="16" t="s">
        <v>2</v>
      </c>
      <c r="D7" s="17">
        <v>99748.3</v>
      </c>
      <c r="E7" s="18">
        <f>[1]субсидии!F7</f>
        <v>46408.1</v>
      </c>
      <c r="F7" s="18">
        <f>[1]субсидии!G7</f>
        <v>8171.8</v>
      </c>
      <c r="G7" s="19">
        <f t="shared" si="1"/>
        <v>154328.19999999998</v>
      </c>
      <c r="H7" s="20"/>
      <c r="I7" s="21">
        <v>10768.1</v>
      </c>
      <c r="J7" s="22"/>
      <c r="K7" s="21">
        <f t="shared" si="2"/>
        <v>10768.1</v>
      </c>
      <c r="L7" s="21"/>
      <c r="M7" s="21">
        <v>3987.7</v>
      </c>
      <c r="N7" s="21">
        <f t="shared" si="3"/>
        <v>14755.8</v>
      </c>
    </row>
    <row r="8" spans="1:14" ht="19.5" customHeight="1" x14ac:dyDescent="0.25">
      <c r="A8" s="2"/>
      <c r="B8" s="16">
        <v>4</v>
      </c>
      <c r="C8" s="16" t="s">
        <v>3</v>
      </c>
      <c r="D8" s="17">
        <v>92264.9</v>
      </c>
      <c r="E8" s="18">
        <f>[1]субсидии!F8</f>
        <v>42811.8</v>
      </c>
      <c r="F8" s="18">
        <f>[1]субсидии!G8</f>
        <v>0</v>
      </c>
      <c r="G8" s="19">
        <f t="shared" si="1"/>
        <v>135076.70000000001</v>
      </c>
      <c r="H8" s="20"/>
      <c r="I8" s="21">
        <v>9424.7999999999993</v>
      </c>
      <c r="J8" s="22"/>
      <c r="K8" s="21">
        <f t="shared" si="2"/>
        <v>9424.7999999999993</v>
      </c>
      <c r="L8" s="21"/>
      <c r="M8" s="21">
        <v>3490.3</v>
      </c>
      <c r="N8" s="21">
        <f t="shared" si="3"/>
        <v>12915.099999999999</v>
      </c>
    </row>
    <row r="9" spans="1:14" ht="19.5" customHeight="1" x14ac:dyDescent="0.25">
      <c r="A9" s="2"/>
      <c r="B9" s="16">
        <v>5</v>
      </c>
      <c r="C9" s="16" t="s">
        <v>4</v>
      </c>
      <c r="D9" s="17">
        <v>69313.7</v>
      </c>
      <c r="E9" s="18">
        <f>[1]субсидии!F9</f>
        <v>30024.6</v>
      </c>
      <c r="F9" s="18">
        <f>[1]субсидии!G9</f>
        <v>0</v>
      </c>
      <c r="G9" s="19">
        <f t="shared" si="1"/>
        <v>99338.299999999988</v>
      </c>
      <c r="H9" s="20"/>
      <c r="I9" s="21">
        <v>6931.2</v>
      </c>
      <c r="J9" s="22"/>
      <c r="K9" s="21">
        <f t="shared" si="2"/>
        <v>6931.2</v>
      </c>
      <c r="L9" s="21"/>
      <c r="M9" s="21">
        <v>2566.8000000000002</v>
      </c>
      <c r="N9" s="21">
        <f t="shared" si="3"/>
        <v>9498</v>
      </c>
    </row>
    <row r="10" spans="1:14" ht="19.5" customHeight="1" x14ac:dyDescent="0.25">
      <c r="A10" s="2"/>
      <c r="B10" s="16">
        <v>6</v>
      </c>
      <c r="C10" s="16" t="s">
        <v>5</v>
      </c>
      <c r="D10" s="17">
        <v>94084.700000000012</v>
      </c>
      <c r="E10" s="18">
        <f>[1]субсидии!F10</f>
        <v>47333.599999999999</v>
      </c>
      <c r="F10" s="18">
        <f>[1]субсидии!G10</f>
        <v>0</v>
      </c>
      <c r="G10" s="19">
        <f t="shared" si="1"/>
        <v>141418.30000000002</v>
      </c>
      <c r="H10" s="20"/>
      <c r="I10" s="21">
        <v>9867.2999999999993</v>
      </c>
      <c r="J10" s="22"/>
      <c r="K10" s="21">
        <f t="shared" si="2"/>
        <v>9867.2999999999993</v>
      </c>
      <c r="L10" s="21"/>
      <c r="M10" s="21">
        <v>3654.1</v>
      </c>
      <c r="N10" s="21">
        <f t="shared" si="3"/>
        <v>13521.4</v>
      </c>
    </row>
    <row r="11" spans="1:14" ht="19.5" customHeight="1" x14ac:dyDescent="0.25">
      <c r="B11" s="16">
        <v>7</v>
      </c>
      <c r="C11" s="16" t="s">
        <v>6</v>
      </c>
      <c r="D11" s="17">
        <v>44402.2</v>
      </c>
      <c r="E11" s="18">
        <f>[1]субсидии!F11</f>
        <v>22467.5</v>
      </c>
      <c r="F11" s="18">
        <f>[1]субсидии!G11</f>
        <v>0</v>
      </c>
      <c r="G11" s="19">
        <f t="shared" si="1"/>
        <v>66869.7</v>
      </c>
      <c r="H11" s="20"/>
      <c r="I11" s="21">
        <v>4665.8</v>
      </c>
      <c r="J11" s="22"/>
      <c r="K11" s="21">
        <f t="shared" si="2"/>
        <v>4665.8</v>
      </c>
      <c r="L11" s="21"/>
      <c r="M11" s="21">
        <v>1727.9</v>
      </c>
      <c r="N11" s="21">
        <f t="shared" si="3"/>
        <v>6393.7000000000007</v>
      </c>
    </row>
    <row r="12" spans="1:14" ht="19.5" customHeight="1" x14ac:dyDescent="0.25">
      <c r="A12" s="2"/>
      <c r="B12" s="16">
        <v>8</v>
      </c>
      <c r="C12" s="16" t="s">
        <v>7</v>
      </c>
      <c r="D12" s="17">
        <v>72540.800000000003</v>
      </c>
      <c r="E12" s="18">
        <f>[1]субсидии!F12</f>
        <v>30689.7</v>
      </c>
      <c r="F12" s="18">
        <f>[1]субсидии!G12</f>
        <v>0</v>
      </c>
      <c r="G12" s="19">
        <f t="shared" si="1"/>
        <v>103230.5</v>
      </c>
      <c r="H12" s="20"/>
      <c r="I12" s="21">
        <v>7202.8</v>
      </c>
      <c r="J12" s="22"/>
      <c r="K12" s="21">
        <f t="shared" si="2"/>
        <v>7202.8</v>
      </c>
      <c r="L12" s="21"/>
      <c r="M12" s="21">
        <v>2667.4</v>
      </c>
      <c r="N12" s="21">
        <f t="shared" si="3"/>
        <v>9870.2000000000007</v>
      </c>
    </row>
    <row r="13" spans="1:14" ht="19.5" customHeight="1" x14ac:dyDescent="0.25">
      <c r="A13" s="2"/>
      <c r="B13" s="16">
        <v>9</v>
      </c>
      <c r="C13" s="16" t="s">
        <v>8</v>
      </c>
      <c r="D13" s="17">
        <v>39429.5</v>
      </c>
      <c r="E13" s="18">
        <f>[1]субсидии!F13</f>
        <v>18725.400000000001</v>
      </c>
      <c r="F13" s="18">
        <f>[1]субсидии!G13</f>
        <v>0</v>
      </c>
      <c r="G13" s="19">
        <f t="shared" si="1"/>
        <v>58154.9</v>
      </c>
      <c r="H13" s="20"/>
      <c r="I13" s="21">
        <v>4057.7</v>
      </c>
      <c r="J13" s="22"/>
      <c r="K13" s="21">
        <f t="shared" si="2"/>
        <v>4057.7</v>
      </c>
      <c r="L13" s="21"/>
      <c r="M13" s="21">
        <v>1502.7</v>
      </c>
      <c r="N13" s="21">
        <f t="shared" si="3"/>
        <v>5560.4</v>
      </c>
    </row>
    <row r="14" spans="1:14" ht="19.5" customHeight="1" x14ac:dyDescent="0.25">
      <c r="A14" s="2"/>
      <c r="B14" s="16">
        <v>10</v>
      </c>
      <c r="C14" s="16" t="s">
        <v>9</v>
      </c>
      <c r="D14" s="17">
        <v>33338.6</v>
      </c>
      <c r="E14" s="18">
        <f>[1]субсидии!F14</f>
        <v>20442.5</v>
      </c>
      <c r="F14" s="18">
        <f>[1]субсидии!G14</f>
        <v>0</v>
      </c>
      <c r="G14" s="19">
        <f t="shared" si="1"/>
        <v>53781.1</v>
      </c>
      <c r="H14" s="20"/>
      <c r="I14" s="21">
        <v>3752.5</v>
      </c>
      <c r="J14" s="22"/>
      <c r="K14" s="21">
        <f t="shared" si="2"/>
        <v>3752.5</v>
      </c>
      <c r="L14" s="21"/>
      <c r="M14" s="21">
        <v>1389.7</v>
      </c>
      <c r="N14" s="21">
        <f t="shared" si="3"/>
        <v>5142.2</v>
      </c>
    </row>
    <row r="15" spans="1:14" ht="19.5" customHeight="1" x14ac:dyDescent="0.25">
      <c r="B15" s="16">
        <v>11</v>
      </c>
      <c r="C15" s="16" t="s">
        <v>10</v>
      </c>
      <c r="D15" s="17">
        <v>60217.8</v>
      </c>
      <c r="E15" s="18">
        <f>[1]субсидии!F15</f>
        <v>28087.4</v>
      </c>
      <c r="F15" s="18">
        <f>[1]субсидии!G15</f>
        <v>4945.8</v>
      </c>
      <c r="G15" s="19">
        <f t="shared" si="1"/>
        <v>93251.000000000015</v>
      </c>
      <c r="H15" s="20"/>
      <c r="I15" s="21">
        <v>6506.5</v>
      </c>
      <c r="J15" s="22"/>
      <c r="K15" s="21">
        <f t="shared" si="2"/>
        <v>6506.5</v>
      </c>
      <c r="L15" s="21"/>
      <c r="M15" s="21">
        <v>2409.5</v>
      </c>
      <c r="N15" s="21">
        <f t="shared" si="3"/>
        <v>8916</v>
      </c>
    </row>
    <row r="16" spans="1:14" ht="19.5" customHeight="1" x14ac:dyDescent="0.25">
      <c r="A16" s="2"/>
      <c r="B16" s="16">
        <v>12</v>
      </c>
      <c r="C16" s="16" t="s">
        <v>11</v>
      </c>
      <c r="D16" s="17">
        <v>92617.5</v>
      </c>
      <c r="E16" s="18">
        <f>[1]субсидии!F16</f>
        <v>45866.5</v>
      </c>
      <c r="F16" s="18">
        <f>[1]субсидии!G16</f>
        <v>8076.4</v>
      </c>
      <c r="G16" s="19">
        <f t="shared" si="1"/>
        <v>146560.4</v>
      </c>
      <c r="H16" s="20"/>
      <c r="I16" s="21">
        <v>10226.1</v>
      </c>
      <c r="J16" s="22"/>
      <c r="K16" s="21">
        <f t="shared" si="2"/>
        <v>10226.1</v>
      </c>
      <c r="L16" s="21"/>
      <c r="M16" s="21">
        <v>3787</v>
      </c>
      <c r="N16" s="21">
        <f t="shared" si="3"/>
        <v>14013.1</v>
      </c>
    </row>
    <row r="17" spans="1:14" ht="19.5" customHeight="1" x14ac:dyDescent="0.25">
      <c r="A17" s="2"/>
      <c r="B17" s="16">
        <v>13</v>
      </c>
      <c r="C17" s="16" t="s">
        <v>12</v>
      </c>
      <c r="D17" s="17">
        <v>25336.400000000001</v>
      </c>
      <c r="E17" s="18">
        <f>[1]субсидии!F17</f>
        <v>15551.7</v>
      </c>
      <c r="F17" s="18">
        <f>[1]субсидии!G17</f>
        <v>0</v>
      </c>
      <c r="G17" s="19">
        <f t="shared" si="1"/>
        <v>40888.100000000006</v>
      </c>
      <c r="H17" s="20"/>
      <c r="I17" s="21">
        <v>2852.9</v>
      </c>
      <c r="J17" s="22"/>
      <c r="K17" s="21">
        <f t="shared" si="2"/>
        <v>2852.9</v>
      </c>
      <c r="L17" s="21"/>
      <c r="M17" s="21">
        <v>1056.5</v>
      </c>
      <c r="N17" s="21">
        <f t="shared" si="3"/>
        <v>3909.4</v>
      </c>
    </row>
    <row r="18" spans="1:14" ht="19.5" customHeight="1" x14ac:dyDescent="0.25">
      <c r="A18" s="2"/>
      <c r="B18" s="16">
        <v>14</v>
      </c>
      <c r="C18" s="16" t="s">
        <v>13</v>
      </c>
      <c r="D18" s="17">
        <v>60071</v>
      </c>
      <c r="E18" s="18">
        <f>[1]субсидии!F18</f>
        <v>30393.599999999999</v>
      </c>
      <c r="F18" s="18">
        <f>[1]субсидии!G18</f>
        <v>0</v>
      </c>
      <c r="G18" s="19">
        <f t="shared" si="1"/>
        <v>90464.6</v>
      </c>
      <c r="H18" s="20"/>
      <c r="I18" s="21">
        <v>6312.1</v>
      </c>
      <c r="J18" s="22"/>
      <c r="K18" s="21">
        <f t="shared" si="2"/>
        <v>6312.1</v>
      </c>
      <c r="L18" s="21"/>
      <c r="M18" s="21">
        <v>2337.5</v>
      </c>
      <c r="N18" s="21">
        <f t="shared" si="3"/>
        <v>8649.6</v>
      </c>
    </row>
    <row r="19" spans="1:14" ht="19.5" customHeight="1" x14ac:dyDescent="0.25">
      <c r="A19" s="2"/>
      <c r="B19" s="16">
        <v>15</v>
      </c>
      <c r="C19" s="16" t="s">
        <v>14</v>
      </c>
      <c r="D19" s="17">
        <v>98994.8</v>
      </c>
      <c r="E19" s="18">
        <f>[1]субсидии!F19</f>
        <v>46613.4</v>
      </c>
      <c r="F19" s="18">
        <f>[1]субсидии!G19</f>
        <v>0</v>
      </c>
      <c r="G19" s="19">
        <f t="shared" si="1"/>
        <v>145608.20000000001</v>
      </c>
      <c r="H19" s="20"/>
      <c r="I19" s="21">
        <v>10159.6</v>
      </c>
      <c r="J19" s="22"/>
      <c r="K19" s="21">
        <f t="shared" si="2"/>
        <v>10159.6</v>
      </c>
      <c r="L19" s="21"/>
      <c r="M19" s="21">
        <v>3762.4</v>
      </c>
      <c r="N19" s="21">
        <f t="shared" si="3"/>
        <v>13922</v>
      </c>
    </row>
    <row r="20" spans="1:14" ht="19.5" customHeight="1" x14ac:dyDescent="0.25">
      <c r="A20" s="2"/>
      <c r="B20" s="16">
        <v>16</v>
      </c>
      <c r="C20" s="16" t="s">
        <v>15</v>
      </c>
      <c r="D20" s="17">
        <v>180571.2</v>
      </c>
      <c r="E20" s="18">
        <f>[1]субсидии!F20</f>
        <v>91654.1</v>
      </c>
      <c r="F20" s="18">
        <f>[1]субсидии!G20</f>
        <v>16139</v>
      </c>
      <c r="G20" s="19">
        <f t="shared" si="1"/>
        <v>288364.30000000005</v>
      </c>
      <c r="H20" s="20"/>
      <c r="I20" s="21">
        <v>20120.3</v>
      </c>
      <c r="J20" s="22"/>
      <c r="K20" s="21">
        <f t="shared" si="2"/>
        <v>20120.3</v>
      </c>
      <c r="L20" s="21"/>
      <c r="M20" s="21">
        <v>7451.1</v>
      </c>
      <c r="N20" s="21">
        <f t="shared" si="3"/>
        <v>27571.4</v>
      </c>
    </row>
    <row r="21" spans="1:14" ht="19.5" customHeight="1" x14ac:dyDescent="0.25">
      <c r="A21" s="2"/>
      <c r="B21" s="16">
        <v>17</v>
      </c>
      <c r="C21" s="16" t="s">
        <v>16</v>
      </c>
      <c r="D21" s="17">
        <v>34776.300000000003</v>
      </c>
      <c r="E21" s="18">
        <f>[1]субсидии!F21</f>
        <v>17276.2</v>
      </c>
      <c r="F21" s="18">
        <f>[1]субсидии!G21</f>
        <v>0</v>
      </c>
      <c r="G21" s="19">
        <f t="shared" si="1"/>
        <v>52052.5</v>
      </c>
      <c r="H21" s="20"/>
      <c r="I21" s="21">
        <v>3631.9</v>
      </c>
      <c r="J21" s="22"/>
      <c r="K21" s="21">
        <f t="shared" si="2"/>
        <v>3631.9</v>
      </c>
      <c r="L21" s="21"/>
      <c r="M21" s="21">
        <v>1345</v>
      </c>
      <c r="N21" s="21">
        <f t="shared" si="3"/>
        <v>4976.8999999999996</v>
      </c>
    </row>
    <row r="22" spans="1:14" ht="19.5" customHeight="1" x14ac:dyDescent="0.25">
      <c r="A22" s="2"/>
      <c r="B22" s="16">
        <v>18</v>
      </c>
      <c r="C22" s="16" t="s">
        <v>17</v>
      </c>
      <c r="D22" s="17">
        <v>17206.400000000001</v>
      </c>
      <c r="E22" s="18">
        <f>[1]субсидии!F22</f>
        <v>11351.3</v>
      </c>
      <c r="F22" s="18">
        <f>[1]субсидии!G22</f>
        <v>0</v>
      </c>
      <c r="G22" s="19">
        <f t="shared" si="1"/>
        <v>28557.7</v>
      </c>
      <c r="H22" s="20"/>
      <c r="I22" s="21">
        <v>1992.6</v>
      </c>
      <c r="J22" s="22"/>
      <c r="K22" s="21">
        <f t="shared" si="2"/>
        <v>1992.6</v>
      </c>
      <c r="L22" s="21"/>
      <c r="M22" s="21">
        <v>737.9</v>
      </c>
      <c r="N22" s="21">
        <f t="shared" si="3"/>
        <v>2730.5</v>
      </c>
    </row>
    <row r="23" spans="1:14" ht="19.5" customHeight="1" x14ac:dyDescent="0.25">
      <c r="A23" s="2"/>
      <c r="B23" s="16">
        <v>19</v>
      </c>
      <c r="C23" s="16" t="s">
        <v>18</v>
      </c>
      <c r="D23" s="17">
        <v>64034.6</v>
      </c>
      <c r="E23" s="18">
        <f>[1]субсидии!F23</f>
        <v>33751.9</v>
      </c>
      <c r="F23" s="18">
        <f>[1]субсидии!G23</f>
        <v>5943.2</v>
      </c>
      <c r="G23" s="19">
        <f t="shared" si="1"/>
        <v>103729.7</v>
      </c>
      <c r="H23" s="20"/>
      <c r="I23" s="21">
        <v>7237.6</v>
      </c>
      <c r="J23" s="22"/>
      <c r="K23" s="21">
        <f t="shared" si="2"/>
        <v>7237.6</v>
      </c>
      <c r="L23" s="21"/>
      <c r="M23" s="21">
        <v>2680.3</v>
      </c>
      <c r="N23" s="21">
        <f t="shared" si="3"/>
        <v>9917.9000000000015</v>
      </c>
    </row>
    <row r="24" spans="1:14" ht="19.5" customHeight="1" x14ac:dyDescent="0.25">
      <c r="A24" s="2"/>
      <c r="B24" s="16">
        <v>20</v>
      </c>
      <c r="C24" s="16" t="s">
        <v>19</v>
      </c>
      <c r="D24" s="17">
        <v>37651.5</v>
      </c>
      <c r="E24" s="18">
        <f>[1]субсидии!F24</f>
        <v>22701.1</v>
      </c>
      <c r="F24" s="18">
        <f>[1]субсидии!G24</f>
        <v>0</v>
      </c>
      <c r="G24" s="19">
        <f t="shared" si="1"/>
        <v>60352.6</v>
      </c>
      <c r="H24" s="20"/>
      <c r="I24" s="21">
        <v>4211</v>
      </c>
      <c r="J24" s="22"/>
      <c r="K24" s="21">
        <f t="shared" si="2"/>
        <v>4211</v>
      </c>
      <c r="L24" s="21"/>
      <c r="M24" s="21">
        <v>1559.4</v>
      </c>
      <c r="N24" s="21">
        <f t="shared" si="3"/>
        <v>5770.4</v>
      </c>
    </row>
    <row r="25" spans="1:14" ht="19.5" customHeight="1" x14ac:dyDescent="0.25">
      <c r="A25" s="2"/>
      <c r="B25" s="16">
        <v>21</v>
      </c>
      <c r="C25" s="16" t="s">
        <v>20</v>
      </c>
      <c r="D25" s="17">
        <v>36007.399999999994</v>
      </c>
      <c r="E25" s="18">
        <f>[1]субсидии!F25</f>
        <v>18210.599999999999</v>
      </c>
      <c r="F25" s="18">
        <f>[1]субсидии!G25</f>
        <v>0</v>
      </c>
      <c r="G25" s="19">
        <f t="shared" si="1"/>
        <v>54217.999999999993</v>
      </c>
      <c r="H25" s="20"/>
      <c r="I25" s="21">
        <v>3783</v>
      </c>
      <c r="J25" s="22"/>
      <c r="K25" s="21">
        <f t="shared" si="2"/>
        <v>3783</v>
      </c>
      <c r="L25" s="21"/>
      <c r="M25" s="21">
        <v>1400.9</v>
      </c>
      <c r="N25" s="21">
        <f t="shared" si="3"/>
        <v>5183.8999999999996</v>
      </c>
    </row>
    <row r="26" spans="1:14" ht="19.5" customHeight="1" x14ac:dyDescent="0.25">
      <c r="A26" s="2"/>
      <c r="B26" s="23">
        <v>22</v>
      </c>
      <c r="C26" s="16" t="s">
        <v>21</v>
      </c>
      <c r="D26" s="17">
        <v>53963.9</v>
      </c>
      <c r="E26" s="18">
        <f>[1]субсидии!F26</f>
        <v>15042.9</v>
      </c>
      <c r="F26" s="18">
        <f>[1]субсидии!G26</f>
        <v>0</v>
      </c>
      <c r="G26" s="19">
        <f t="shared" si="1"/>
        <v>69006.8</v>
      </c>
      <c r="H26" s="20"/>
      <c r="I26" s="21">
        <v>4814.8999999999996</v>
      </c>
      <c r="J26" s="22"/>
      <c r="K26" s="21">
        <f t="shared" si="2"/>
        <v>4814.8999999999996</v>
      </c>
      <c r="L26" s="21"/>
      <c r="M26" s="21">
        <v>1783.1</v>
      </c>
      <c r="N26" s="21">
        <f t="shared" si="3"/>
        <v>6598</v>
      </c>
    </row>
    <row r="27" spans="1:14" ht="19.5" customHeight="1" x14ac:dyDescent="0.25">
      <c r="A27" s="2"/>
      <c r="B27" s="23">
        <v>23</v>
      </c>
      <c r="C27" s="16" t="s">
        <v>22</v>
      </c>
      <c r="D27" s="17">
        <v>106970.6</v>
      </c>
      <c r="E27" s="18">
        <f>[1]субсидии!F27</f>
        <v>21101.5</v>
      </c>
      <c r="F27" s="18">
        <f>[1]субсидии!G27</f>
        <v>23167.200000000001</v>
      </c>
      <c r="G27" s="19">
        <f t="shared" si="1"/>
        <v>151239.30000000002</v>
      </c>
      <c r="H27" s="20"/>
      <c r="I27" s="21">
        <v>10552.6</v>
      </c>
      <c r="J27" s="22"/>
      <c r="K27" s="21">
        <f t="shared" si="2"/>
        <v>10552.6</v>
      </c>
      <c r="L27" s="21"/>
      <c r="M27" s="21">
        <v>3907.9</v>
      </c>
      <c r="N27" s="21">
        <f t="shared" si="3"/>
        <v>14460.5</v>
      </c>
    </row>
    <row r="28" spans="1:14" ht="19.5" customHeight="1" x14ac:dyDescent="0.25">
      <c r="A28" s="2"/>
      <c r="B28" s="23">
        <v>24</v>
      </c>
      <c r="C28" s="16" t="s">
        <v>23</v>
      </c>
      <c r="D28" s="17">
        <v>267752.59999999998</v>
      </c>
      <c r="E28" s="18">
        <f>[1]субсидии!F28</f>
        <v>57418.1</v>
      </c>
      <c r="F28" s="18">
        <f>[1]субсидии!G28</f>
        <v>63038.9</v>
      </c>
      <c r="G28" s="19">
        <f t="shared" si="1"/>
        <v>388209.6</v>
      </c>
      <c r="H28" s="20"/>
      <c r="I28" s="21">
        <v>27086.9</v>
      </c>
      <c r="J28" s="22"/>
      <c r="K28" s="21">
        <f t="shared" si="2"/>
        <v>27086.9</v>
      </c>
      <c r="L28" s="21"/>
      <c r="M28" s="21">
        <v>10031</v>
      </c>
      <c r="N28" s="21">
        <f t="shared" si="3"/>
        <v>37117.9</v>
      </c>
    </row>
    <row r="29" spans="1:14" ht="19.5" customHeight="1" x14ac:dyDescent="0.25">
      <c r="A29" s="2"/>
      <c r="B29" s="23">
        <v>25</v>
      </c>
      <c r="C29" s="16" t="s">
        <v>24</v>
      </c>
      <c r="D29" s="17">
        <v>53776.3</v>
      </c>
      <c r="E29" s="18">
        <f>[1]субсидии!F29</f>
        <v>12549.7</v>
      </c>
      <c r="F29" s="18">
        <f>[1]субсидии!G29</f>
        <v>0</v>
      </c>
      <c r="G29" s="19">
        <f t="shared" si="1"/>
        <v>66326</v>
      </c>
      <c r="H29" s="20"/>
      <c r="I29" s="21">
        <v>4627.8</v>
      </c>
      <c r="J29" s="22"/>
      <c r="K29" s="21">
        <f>I29</f>
        <v>4627.8</v>
      </c>
      <c r="L29" s="21"/>
      <c r="M29" s="21">
        <v>1713.8</v>
      </c>
      <c r="N29" s="21">
        <f t="shared" si="3"/>
        <v>6341.6</v>
      </c>
    </row>
    <row r="30" spans="1:14" ht="19.5" customHeight="1" x14ac:dyDescent="0.25">
      <c r="A30" s="2"/>
      <c r="B30" s="23">
        <v>26</v>
      </c>
      <c r="C30" s="16" t="s">
        <v>28</v>
      </c>
      <c r="D30" s="17">
        <v>1085428.8</v>
      </c>
      <c r="E30" s="18">
        <f>[1]субсидии!F30</f>
        <v>241425.9</v>
      </c>
      <c r="F30" s="18">
        <f>[1]субсидии!G30</f>
        <v>265059.59999999998</v>
      </c>
      <c r="G30" s="19">
        <f t="shared" si="1"/>
        <v>1591914.2999999998</v>
      </c>
      <c r="H30" s="20"/>
      <c r="I30" s="21">
        <v>111074.1</v>
      </c>
      <c r="J30" s="21"/>
      <c r="K30" s="21">
        <v>30000</v>
      </c>
      <c r="L30" s="21"/>
      <c r="M30" s="21">
        <v>11109.8</v>
      </c>
      <c r="N30" s="21">
        <f t="shared" si="3"/>
        <v>41109.800000000003</v>
      </c>
    </row>
    <row r="31" spans="1:14" s="4" customFormat="1" ht="19.5" customHeight="1" x14ac:dyDescent="0.25">
      <c r="A31" s="3"/>
      <c r="B31" s="24"/>
      <c r="C31" s="25" t="s">
        <v>26</v>
      </c>
      <c r="D31" s="26">
        <f t="shared" ref="D31:E31" si="4">SUM(D5:D30)</f>
        <v>2896481.3000000003</v>
      </c>
      <c r="E31" s="26">
        <f t="shared" si="4"/>
        <v>1008578.7000000001</v>
      </c>
      <c r="F31" s="26">
        <f>SUM(F5:F30)</f>
        <v>394541.89999999997</v>
      </c>
      <c r="G31" s="26">
        <f>SUM(G5:G30)</f>
        <v>4299601.9000000004</v>
      </c>
      <c r="H31" s="26">
        <v>300000</v>
      </c>
      <c r="I31" s="27">
        <f>SUM(I5:I30)</f>
        <v>300000</v>
      </c>
      <c r="J31" s="27">
        <v>30000</v>
      </c>
      <c r="K31" s="27">
        <f>SUM(K5:K30)</f>
        <v>218925.9</v>
      </c>
      <c r="L31" s="27">
        <f>H31-K31</f>
        <v>81074.100000000006</v>
      </c>
      <c r="M31" s="27">
        <f>SUM(M5:M30)</f>
        <v>81074.100000000006</v>
      </c>
      <c r="N31" s="27">
        <f>SUM(N5:N30)</f>
        <v>300000</v>
      </c>
    </row>
    <row r="32" spans="1:14" x14ac:dyDescent="0.25">
      <c r="J32" s="7"/>
      <c r="K32" s="7"/>
      <c r="L32" s="5"/>
      <c r="M32" s="7"/>
    </row>
  </sheetData>
  <mergeCells count="1">
    <mergeCell ref="B1:N1"/>
  </mergeCells>
  <pageMargins left="0.70866141732283472" right="0.51181102362204722" top="0.70866141732283472" bottom="0.35433070866141736" header="0.31496062992125984" footer="0.31496062992125984"/>
  <pageSetup paperSize="9"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вариант (30000)</vt:lpstr>
      <vt:lpstr>'1 вариант (30000)'!Заголовки_для_печати</vt:lpstr>
      <vt:lpstr>'1 вариант (30000)'!Область_печати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 Неонилла Ивановна</dc:creator>
  <cp:lastModifiedBy>Наталия Лисова</cp:lastModifiedBy>
  <cp:lastPrinted>2023-10-11T06:11:30Z</cp:lastPrinted>
  <dcterms:created xsi:type="dcterms:W3CDTF">2018-08-15T13:49:27Z</dcterms:created>
  <dcterms:modified xsi:type="dcterms:W3CDTF">2023-10-11T06:11:32Z</dcterms:modified>
</cp:coreProperties>
</file>